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U:\JN - Nabava opreme\JAVNA NAROČILA 2026\13. Nabava RTG aparata\03 - Osnutek razpisne dokumentacije\RD_osnutek 3-za objavo\"/>
    </mc:Choice>
  </mc:AlternateContent>
  <xr:revisionPtr revIDLastSave="0" documentId="13_ncr:1_{26A45138-CB92-47AC-9611-D3F9EF361EDB}" xr6:coauthVersionLast="47" xr6:coauthVersionMax="47" xr10:uidLastSave="{00000000-0000-0000-0000-000000000000}"/>
  <bookViews>
    <workbookView xWindow="-120" yWindow="-120" windowWidth="29040" windowHeight="15720" activeTab="3" xr2:uid="{C3C9D5CE-2F20-48CA-87A7-A084FC052E71}"/>
  </bookViews>
  <sheets>
    <sheet name="Rekapitulacija OBR-2" sheetId="1" r:id="rId1"/>
    <sheet name="Predračun OBR-2.1" sheetId="7" r:id="rId2"/>
    <sheet name="Tabela 1-Oprema OBR-2.1.1" sheetId="6" r:id="rId3"/>
    <sheet name="Tabela 2-Vzdrževanje OBR-2.1.2" sheetId="9" r:id="rId4"/>
  </sheets>
  <definedNames>
    <definedName name="_xlnm.Print_Area" localSheetId="1">'Predračun OBR-2.1'!$A$1:$H$30</definedName>
    <definedName name="_xlnm.Print_Area" localSheetId="0">'Rekapitulacija OBR-2'!$A$1:$H$27</definedName>
    <definedName name="_xlnm.Print_Area" localSheetId="2">'Tabela 1-Oprema OBR-2.1.1'!$A$1:$K$30</definedName>
    <definedName name="_xlnm.Print_Area" localSheetId="3">'Tabela 2-Vzdrževanje OBR-2.1.2'!$A$1:$J$61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6" l="1"/>
  <c r="J36" i="9"/>
  <c r="I19" i="6"/>
  <c r="J19" i="6" s="1"/>
  <c r="K19" i="6" s="1"/>
  <c r="I18" i="6"/>
  <c r="J18" i="6" s="1"/>
  <c r="K18" i="6" s="1"/>
  <c r="I17" i="6"/>
  <c r="J17" i="6" s="1"/>
  <c r="K17" i="6" s="1"/>
  <c r="J16" i="6" l="1"/>
  <c r="J16" i="9"/>
  <c r="J41" i="9"/>
  <c r="J31" i="9"/>
  <c r="J22" i="9" l="1"/>
  <c r="J21" i="9"/>
  <c r="J20" i="9"/>
  <c r="J19" i="9"/>
  <c r="J18" i="9"/>
  <c r="J17" i="9"/>
  <c r="I20" i="6"/>
  <c r="H17" i="7" s="1"/>
  <c r="J20" i="6" l="1"/>
  <c r="K20" i="6" s="1"/>
  <c r="J23" i="9"/>
  <c r="H18" i="7" s="1"/>
  <c r="H19" i="7" l="1"/>
  <c r="H17" i="1" s="1"/>
  <c r="K16" i="6"/>
  <c r="J25" i="9"/>
  <c r="J26" i="9" s="1"/>
</calcChain>
</file>

<file path=xl/sharedStrings.xml><?xml version="1.0" encoding="utf-8"?>
<sst xmlns="http://schemas.openxmlformats.org/spreadsheetml/2006/main" count="163" uniqueCount="90">
  <si>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</si>
  <si>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</si>
  <si>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</si>
  <si>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</si>
  <si>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</si>
  <si>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</si>
  <si>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</si>
  <si>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</si>
  <si>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</si>
  <si>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</si>
  <si>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</si>
  <si>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</si>
  <si>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</si>
  <si>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</si>
  <si>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</si>
  <si>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</si>
  <si>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</si>
  <si>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</si>
  <si>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</si>
  <si>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</si>
  <si>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</si>
  <si>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</si>
  <si>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</si>
  <si>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</si>
  <si>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</si>
  <si>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</si>
  <si>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</si>
  <si>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</si>
  <si>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</si>
  <si>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</si>
  <si>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</si>
  <si>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Proizvajalec:</t>
  </si>
  <si>
    <t>Tip ponujene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</si>
  <si>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</si>
  <si>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</si>
  <si>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</si>
  <si>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</si>
  <si>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</si>
  <si>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</si>
  <si>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</si>
  <si>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</si>
  <si>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</si>
  <si>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</si>
  <si>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</si>
  <si>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</si>
  <si>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</si>
  <si>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</si>
  <si>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</si>
  <si>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</si>
  <si>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</si>
  <si>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</si>
  <si>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</si>
  <si>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</si>
  <si>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</si>
  <si>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Stopnja (%) DDV</t>
  </si>
  <si>
    <t>Cena prihoda serviserja na lokacijo naročnika za potrebe izvajanja korektivnega vzdrževanja v EUR brez DDV:</t>
  </si>
  <si>
    <t>Cena prihoda serviserja na lokacijo naročnika serviserja za potrebe izvajanja korektivnega vzdrževanja v EUR z DDV:</t>
  </si>
  <si>
    <t>0</t>
  </si>
  <si>
    <t xml:space="preserve">Predmet javnega naročila: </t>
  </si>
  <si>
    <t>NABAVA RTG APARATA ZA SLIKANJE SKELETA Z VZDRŽEVANJEM IN PRIPRAVO PROSTORA</t>
  </si>
  <si>
    <t>TABELA 2: 
PREDRAČUN ZA VZDRŽEVANJE OPREME</t>
  </si>
  <si>
    <t xml:space="preserve">TABELA 1: 
PREDRAČUN ZA OPREMO S PRIPRAVO PROSTORA </t>
  </si>
  <si>
    <t>SKUPAJ vrednost v EUR brez DDV (1+2):</t>
  </si>
  <si>
    <t xml:space="preserve">PREDRAČUN
za opremo s pripravo prostora in vzdrževanje </t>
  </si>
  <si>
    <t>V polju vrednost v EUR brez DDV je vrednost iz obrazca »PREDRAČUN za opremo s pripravo prostora in vzdrževanje (OBR-2.1) (SKUPAJ vrednost v EUR brez DDV (1+2))«.</t>
  </si>
  <si>
    <t>VZDRŽEVANJE:
Preventivno vzdrževanje RTG aparata za slikanje skeleta za obdobje 7-ih (sedmih) let po primopredaji</t>
  </si>
  <si>
    <t>V polje vrednost EUR brez DDV pod zaporedno št. 1 se samodejno prepiše skupna vrednost opreme s pripravo prostora v EUR brez DDV iz TABELE 1.</t>
  </si>
  <si>
    <t>V polje vrednost EUR brez DDV pod zaporedno št. 2 se samodejno prepiše skupna vrednost za 7-letno preventivno vzdrževanje opreme v EUR brez DDV iz TABELE 2 (podatek iz tabele PREVENTIVNO VZDRŽEVANJE)</t>
  </si>
  <si>
    <t xml:space="preserve">RTG aparat za slikanje skeleta </t>
  </si>
  <si>
    <t>kpl</t>
  </si>
  <si>
    <r>
      <rPr>
        <sz val="12"/>
        <color theme="1"/>
        <rFont val="Arial"/>
        <family val="2"/>
        <charset val="238"/>
      </rPr>
      <t xml:space="preserve">Predmet javnega naročila: </t>
    </r>
    <r>
      <rPr>
        <b/>
        <sz val="12"/>
        <color theme="1"/>
        <rFont val="Arial"/>
        <family val="2"/>
        <charset val="238"/>
      </rPr>
      <t>NABAVA RTG APARATA ZA SLIKANJE SKELETA Z VZDRŽEVANJEM IN PRIPRAVO PROSTORA</t>
    </r>
  </si>
  <si>
    <t>Ponudnik mora izpolniti oranžno označena polja</t>
  </si>
  <si>
    <t>V cenah morajo biti zajeti vsi stroški (prevozni, špediterski, carinski, dobave, montaže, zagona in preizkusa delovanja opreme, šolanja, garancijskega vzdrževanja – odprave napak v garancijskem roku, ter vsi morebitni dodatni stroški za zagotovitev pogoja »ključ v roke« (659. člen OZ), ki so potrebni za zagotovitev funkcionalnega delovanja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</si>
  <si>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</si>
  <si>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</si>
  <si>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 xml:space="preserve">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7 let od primopredaje opreme. </t>
  </si>
  <si>
    <t>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</si>
  <si>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Ponudnik mora za potrebe izvajanja korektivnega vzdrževanja na lastnem obrazcu predložiti tudi veljaven cenik rezervnih delov in materiala za ponujeno opremo.</t>
  </si>
  <si>
    <t>Cena delovne ure serviserja za potrebe izvajanja korektivnega vzdrževanja v EUR z DDV ob delavnikih med 7:00 in 15:00 uro</t>
  </si>
  <si>
    <t>Cena delovne ure serviserja za potrebe izvajanja korektivnega vzdrževanja v EUR z DDV izven rednega delovnega časa in ob dela prostih dnevih</t>
  </si>
  <si>
    <t>Izvedba gradbeno-obrtniških in inštalacijskih del (GOI dela)</t>
  </si>
  <si>
    <t>RTG aparat za slikanje skeleta s tremi slikovnimi sprejemniki - po specifikaciji zahtev, vključno z ustrezno montažno konstrukcijo in stikalno-krmilnim blokom</t>
  </si>
  <si>
    <t>Demontaža obstoječe opreme in odvoz na deponijo</t>
  </si>
  <si>
    <t xml:space="preserve">OPREMA s pripravo prostora:
RTG aparat za slikanje skeleta s tremi slikovnimi sprejemniki po specifikaciji zahtev, vključno z ustrezno montažno konstrukcijo in stikalno-krmilnim blokom  + demontaža in odvoz obstoječe opreme + izdelava projektne dokumentacije + GOI dela </t>
  </si>
  <si>
    <t>SKUPNA PONUDBENA VREDNOST:</t>
  </si>
  <si>
    <t>Cena delovne ure serviserja za potrebe izvajanja korektivnega vzdrževanja v EUR brez DDV ob delavnikih med 7:00 in 15:00 uro</t>
  </si>
  <si>
    <t>Cena delovne ure serviserja za potrebe izvajanja korektivnega vzdrževanja v EUR brez DDV izven rednega delovnega časa in ob dela prostih dnevih</t>
  </si>
  <si>
    <t>Ponudnik mora za ponujeno opremo v predhodni tabeli navesti tip opreme in ime proizvajalca.</t>
  </si>
  <si>
    <t>Ponudnik mora izpolniti oranžno označena polja.</t>
  </si>
  <si>
    <t xml:space="preserve">Izdelava vse potrebne projektne dokumentacije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</si>
</sst>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righ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horizontal="center" vertical="top"/>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4" fontId="3" fillId="0" borderId="0" xfId="0" applyNumberFormat="1" applyFont="1" applyAlignment="1">
      <alignment horizontal="right" vertical="center"/>
    </xf>
    <xf numFmtId="0" fontId="6" fillId="3" borderId="2" xfId="0" applyFont="1" applyFill="1" applyBorder="1" applyAlignment="1">
      <alignment horizontal="left" vertical="center"/>
    </xf>
    <xf numFmtId="0" fontId="3" fillId="0" borderId="6" xfId="0" applyFont="1" applyBorder="1" applyAlignment="1">
      <alignment horizontal="center"/>
    </xf>
    <xf numFmtId="49" fontId="3" fillId="2" borderId="0" xfId="0" applyNumberFormat="1" applyFont="1" applyFill="1" applyAlignment="1" applyProtection="1">
      <alignment horizontal="left"/>
      <protection locked="0"/>
    </xf>
    <xf numFmtId="4" fontId="4" fillId="4" borderId="1" xfId="0" applyNumberFormat="1" applyFont="1" applyFill="1" applyBorder="1" applyAlignment="1">
      <alignment horizontal="right" vertical="center"/>
    </xf>
    <xf numFmtId="0" fontId="8" fillId="3" borderId="1" xfId="0" applyFont="1" applyFill="1" applyBorder="1" applyAlignment="1">
      <alignment horizontal="left" vertical="center"/>
    </xf>
    <xf numFmtId="4" fontId="3" fillId="0" borderId="1" xfId="0" applyNumberFormat="1" applyFont="1" applyBorder="1" applyAlignment="1">
      <alignment horizontal="right" vertical="center"/>
    </xf>
    <xf numFmtId="4" fontId="3" fillId="0" borderId="1" xfId="0" applyNumberFormat="1" applyFont="1" applyBorder="1" applyAlignment="1">
      <alignment horizontal="right" vertical="center" wrapText="1"/>
    </xf>
    <xf numFmtId="4" fontId="3" fillId="0" borderId="2" xfId="0" applyNumberFormat="1" applyFont="1" applyBorder="1" applyAlignment="1">
      <alignment horizontal="right" vertical="center"/>
    </xf>
    <xf numFmtId="0" fontId="3" fillId="0" borderId="0" xfId="0" applyFont="1" applyAlignment="1">
      <alignment horizontal="right"/>
    </xf>
    <xf numFmtId="0" fontId="3" fillId="0" borderId="1" xfId="0" applyFont="1" applyBorder="1" applyAlignment="1">
      <alignment horizontal="left" vertical="center" wrapText="1"/>
    </xf>
    <xf numFmtId="0" fontId="6" fillId="0" borderId="0" xfId="0" applyFont="1" applyAlignment="1">
      <alignment horizontal="left"/>
    </xf>
    <xf numFmtId="0" fontId="6" fillId="0" borderId="1" xfId="0" applyFont="1" applyBorder="1" applyAlignment="1">
      <alignment horizontal="left" vertical="center" wrapText="1"/>
    </xf>
    <xf numFmtId="0" fontId="3" fillId="0" borderId="0" xfId="0" applyFont="1" applyAlignment="1">
      <alignment horizontal="left" vertical="top"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0" borderId="0" xfId="0" applyFont="1" applyAlignment="1">
      <alignment horizontal="left" wrapText="1"/>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wrapText="1"/>
    </xf>
    <xf numFmtId="0" fontId="5" fillId="0" borderId="0" xfId="0" applyFont="1" applyAlignment="1">
      <alignment horizontal="center"/>
    </xf>
    <xf numFmtId="0" fontId="2" fillId="0" borderId="5" xfId="0" applyFont="1" applyBorder="1" applyAlignment="1">
      <alignment horizontal="left"/>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left"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0" borderId="1" xfId="0" applyFont="1" applyBorder="1" applyAlignment="1">
      <alignment horizontal="left" vertical="center" wrapText="1"/>
    </xf>
    <xf numFmtId="0" fontId="10" fillId="0" borderId="0" xfId="0" applyFont="1" applyAlignment="1">
      <alignment horizontal="left" vertical="center" wrapText="1"/>
    </xf>
    <xf numFmtId="0" fontId="6" fillId="0" borderId="1" xfId="0" applyFont="1" applyBorder="1" applyAlignment="1">
      <alignment horizontal="left" vertical="center"/>
    </xf>
    <xf numFmtId="0" fontId="9" fillId="0" borderId="0" xfId="0" applyFont="1" applyAlignment="1">
      <alignment horizontal="left"/>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4" fontId="3" fillId="2" borderId="1" xfId="0" applyNumberFormat="1" applyFont="1" applyFill="1" applyBorder="1" applyAlignment="1" applyProtection="1">
      <alignment horizontal="center" vertical="center" wrapText="1"/>
      <protection locked="0"/>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8" fillId="3" borderId="1" xfId="0" applyFont="1" applyFill="1" applyBorder="1" applyAlignment="1">
      <alignment horizontal="center" vertical="center" wrapText="1"/>
    </xf>
    <xf numFmtId="0" fontId="3" fillId="0" borderId="0" xfId="0" applyFont="1" applyAlignment="1">
      <alignment horizontal="center" vertical="top"/>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H31"/>
  <sheetViews>
    <sheetView view="pageBreakPreview" topLeftCell="A13" zoomScale="190" zoomScaleNormal="175" zoomScaleSheetLayoutView="190" workbookViewId="0">
      <selection activeCell="H17" sqref="H17"/>
    </sheetView>
  </sheetViews>
  <sheetFormatPr defaultRowHeight="14.25" x14ac:dyDescent="0.2"/>
  <cols>
    <col min="1" max="1" width="4.85546875" style="5" customWidth="1"/>
    <col min="2" max="6" width="9.140625" style="5"/>
    <col min="7" max="7" width="6.140625" style="5" customWidth="1"/>
    <col min="8" max="8" width="28" style="5" customWidth="1"/>
    <col min="9" max="16384" width="9.140625" style="5"/>
  </cols>
  <sheetData>
    <row r="1" spans="1:8" ht="15.75" x14ac:dyDescent="0.25">
      <c r="A1" s="52" t="s">
        <v>5</v>
      </c>
      <c r="B1" s="52"/>
      <c r="C1" s="52"/>
    </row>
    <row r="2" spans="1:8" s="6" customFormat="1" ht="27" customHeight="1" x14ac:dyDescent="0.25">
      <c r="A2" s="53" t="s">
        <v>6</v>
      </c>
      <c r="B2" s="54"/>
      <c r="C2" s="55"/>
      <c r="D2" s="49"/>
      <c r="E2" s="49"/>
      <c r="F2" s="49"/>
    </row>
    <row r="3" spans="1:8" s="6" customFormat="1" ht="27" customHeight="1" x14ac:dyDescent="0.25">
      <c r="A3" s="48" t="s">
        <v>7</v>
      </c>
      <c r="B3" s="48"/>
      <c r="C3" s="48"/>
      <c r="D3" s="49"/>
      <c r="E3" s="49"/>
      <c r="F3" s="49"/>
    </row>
    <row r="4" spans="1:8" s="6" customFormat="1" ht="27" customHeight="1" x14ac:dyDescent="0.25">
      <c r="A4" s="48" t="s">
        <v>8</v>
      </c>
      <c r="B4" s="48"/>
      <c r="C4" s="48"/>
      <c r="D4" s="49"/>
      <c r="E4" s="49"/>
      <c r="F4" s="49"/>
    </row>
    <row r="5" spans="1:8" s="7" customFormat="1" ht="12.75" x14ac:dyDescent="0.2"/>
    <row r="6" spans="1:8" s="7" customFormat="1" ht="16.5" customHeight="1" x14ac:dyDescent="0.2">
      <c r="A6" s="48" t="s">
        <v>0</v>
      </c>
      <c r="B6" s="48"/>
      <c r="C6" s="48"/>
      <c r="D6" s="49"/>
      <c r="E6" s="49"/>
      <c r="F6" s="49"/>
    </row>
    <row r="7" spans="1:8" s="7" customFormat="1" ht="16.5" customHeight="1" x14ac:dyDescent="0.2">
      <c r="A7" s="48" t="s">
        <v>1</v>
      </c>
      <c r="B7" s="48"/>
      <c r="C7" s="48"/>
      <c r="D7" s="49"/>
      <c r="E7" s="49"/>
      <c r="F7" s="49"/>
    </row>
    <row r="8" spans="1:8" s="7" customFormat="1" ht="12.75" x14ac:dyDescent="0.2">
      <c r="A8" s="8"/>
      <c r="B8" s="8"/>
      <c r="C8" s="8"/>
      <c r="D8" s="9"/>
      <c r="E8" s="9"/>
      <c r="F8" s="9"/>
    </row>
    <row r="9" spans="1:8" s="7" customFormat="1" ht="12.75" x14ac:dyDescent="0.2"/>
    <row r="10" spans="1:8" ht="23.25" x14ac:dyDescent="0.35">
      <c r="A10" s="51" t="s">
        <v>2</v>
      </c>
      <c r="B10" s="51"/>
      <c r="C10" s="51"/>
      <c r="D10" s="51"/>
      <c r="E10" s="51"/>
      <c r="F10" s="51"/>
      <c r="G10" s="51"/>
      <c r="H10" s="51"/>
    </row>
    <row r="11" spans="1:8" s="7" customFormat="1" ht="12.75" x14ac:dyDescent="0.2"/>
    <row r="12" spans="1:8" s="7" customFormat="1" ht="12.75" x14ac:dyDescent="0.2"/>
    <row r="13" spans="1:8" s="7" customFormat="1" ht="12.75" x14ac:dyDescent="0.2">
      <c r="A13" s="7" t="s">
        <v>58</v>
      </c>
      <c r="D13" s="47" t="s">
        <v>59</v>
      </c>
      <c r="E13" s="47"/>
      <c r="F13" s="47"/>
      <c r="G13" s="47"/>
      <c r="H13" s="47"/>
    </row>
    <row r="14" spans="1:8" s="7" customFormat="1" ht="12.75" x14ac:dyDescent="0.2">
      <c r="A14" s="8"/>
      <c r="B14" s="8"/>
      <c r="C14" s="8"/>
      <c r="D14" s="47"/>
      <c r="E14" s="47"/>
      <c r="F14" s="47"/>
      <c r="G14" s="47"/>
      <c r="H14" s="47"/>
    </row>
    <row r="15" spans="1:8" s="7" customFormat="1" ht="12.75" x14ac:dyDescent="0.2"/>
    <row r="16" spans="1:8" s="7" customFormat="1" ht="22.5" customHeight="1" x14ac:dyDescent="0.2">
      <c r="A16" s="10" t="s">
        <v>3</v>
      </c>
      <c r="B16" s="44" t="s">
        <v>19</v>
      </c>
      <c r="C16" s="45"/>
      <c r="D16" s="45"/>
      <c r="E16" s="45"/>
      <c r="F16" s="45"/>
      <c r="G16" s="46"/>
      <c r="H16" s="31" t="s">
        <v>4</v>
      </c>
    </row>
    <row r="17" spans="1:8" s="12" customFormat="1" ht="72.75" customHeight="1" x14ac:dyDescent="0.25">
      <c r="A17" s="11" t="s">
        <v>9</v>
      </c>
      <c r="B17" s="40" t="s">
        <v>84</v>
      </c>
      <c r="C17" s="40"/>
      <c r="D17" s="40"/>
      <c r="E17" s="40"/>
      <c r="F17" s="40"/>
      <c r="G17" s="40"/>
      <c r="H17" s="38">
        <f>'Predračun OBR-2.1'!H19:H19</f>
        <v>0</v>
      </c>
    </row>
    <row r="18" spans="1:8" s="7" customFormat="1" ht="12.75" x14ac:dyDescent="0.2"/>
    <row r="19" spans="1:8" s="7" customFormat="1" ht="12.75" x14ac:dyDescent="0.2">
      <c r="A19" s="41" t="s">
        <v>11</v>
      </c>
      <c r="B19" s="41"/>
    </row>
    <row r="20" spans="1:8" s="7" customFormat="1" ht="25.5" customHeight="1" x14ac:dyDescent="0.2">
      <c r="A20" s="13" t="s">
        <v>12</v>
      </c>
      <c r="B20" s="43" t="s">
        <v>64</v>
      </c>
      <c r="C20" s="43"/>
      <c r="D20" s="43"/>
      <c r="E20" s="43"/>
      <c r="F20" s="43"/>
      <c r="G20" s="43"/>
      <c r="H20" s="43"/>
    </row>
    <row r="21" spans="1:8" s="7" customFormat="1" ht="30" customHeight="1" x14ac:dyDescent="0.2">
      <c r="A21" s="13" t="s">
        <v>12</v>
      </c>
      <c r="B21" s="43" t="s">
        <v>13</v>
      </c>
      <c r="C21" s="43"/>
      <c r="D21" s="43"/>
      <c r="E21" s="43"/>
      <c r="F21" s="43"/>
      <c r="G21" s="43"/>
      <c r="H21" s="43"/>
    </row>
    <row r="22" spans="1:8" s="7" customFormat="1" ht="12.75" x14ac:dyDescent="0.2"/>
    <row r="23" spans="1:8" s="7" customFormat="1" ht="12.75" x14ac:dyDescent="0.2"/>
    <row r="24" spans="1:8" s="7" customFormat="1" ht="12.75" x14ac:dyDescent="0.2"/>
    <row r="25" spans="1:8" s="7" customFormat="1" ht="15" customHeight="1" x14ac:dyDescent="0.2">
      <c r="A25" s="39" t="s">
        <v>14</v>
      </c>
      <c r="B25" s="39"/>
      <c r="C25" s="39"/>
      <c r="D25" s="39"/>
      <c r="E25" s="39"/>
      <c r="F25" s="39"/>
      <c r="G25" s="39"/>
      <c r="H25" s="33"/>
    </row>
    <row r="26" spans="1:8" s="7" customFormat="1" ht="12.75" x14ac:dyDescent="0.2"/>
    <row r="27" spans="1:8" s="7" customFormat="1" ht="15" customHeight="1" x14ac:dyDescent="0.2">
      <c r="A27" s="39" t="s">
        <v>15</v>
      </c>
      <c r="B27" s="39"/>
      <c r="C27" s="39"/>
      <c r="D27" s="39"/>
      <c r="E27" s="39"/>
      <c r="F27" s="39"/>
      <c r="G27" s="39"/>
      <c r="H27" s="32"/>
    </row>
    <row r="28" spans="1:8" s="7" customFormat="1" ht="12.75" x14ac:dyDescent="0.2"/>
    <row r="29" spans="1:8" s="7" customFormat="1" ht="12.75" x14ac:dyDescent="0.2"/>
    <row r="30" spans="1:8" s="7" customFormat="1" ht="12.75" x14ac:dyDescent="0.2"/>
    <row r="31" spans="1:8" s="7" customFormat="1" ht="12.75" x14ac:dyDescent="0.2"/>
  </sheetData>
  <mergeCells count="20">
    <mergeCell ref="A10:H10"/>
    <mergeCell ref="A2:C2"/>
    <mergeCell ref="A3:C3"/>
    <mergeCell ref="A4:C4"/>
    <mergeCell ref="B16:G16"/>
    <mergeCell ref="A1:C1"/>
    <mergeCell ref="A6:C6"/>
    <mergeCell ref="A7:C7"/>
    <mergeCell ref="D2:F2"/>
    <mergeCell ref="D3:F3"/>
    <mergeCell ref="D4:F4"/>
    <mergeCell ref="D6:F6"/>
    <mergeCell ref="D7:F7"/>
    <mergeCell ref="B17:G17"/>
    <mergeCell ref="A25:G25"/>
    <mergeCell ref="A27:G27"/>
    <mergeCell ref="A19:B19"/>
    <mergeCell ref="D13:H14"/>
    <mergeCell ref="B20:H20"/>
    <mergeCell ref="B21:H21"/>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RTG aparata za slikanje skeleta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K34"/>
  <sheetViews>
    <sheetView view="pageBreakPreview" topLeftCell="A13" zoomScale="160" zoomScaleNormal="100" zoomScaleSheetLayoutView="160" workbookViewId="0">
      <selection activeCell="B17" sqref="B17:G17"/>
    </sheetView>
  </sheetViews>
  <sheetFormatPr defaultRowHeight="14.25" x14ac:dyDescent="0.2"/>
  <cols>
    <col min="1" max="1" width="4.85546875" style="5" customWidth="1"/>
    <col min="2" max="6" width="9.140625" style="5"/>
    <col min="7" max="7" width="6.140625" style="5" customWidth="1"/>
    <col min="8" max="8" width="28.42578125" style="5" customWidth="1"/>
    <col min="9" max="16384" width="9.140625" style="5"/>
  </cols>
  <sheetData>
    <row r="1" spans="1:8" ht="15.75" x14ac:dyDescent="0.25">
      <c r="A1" s="52" t="s">
        <v>5</v>
      </c>
      <c r="B1" s="52"/>
      <c r="C1" s="52"/>
    </row>
    <row r="2" spans="1:8" s="6" customFormat="1" ht="27" customHeight="1" x14ac:dyDescent="0.25">
      <c r="A2" s="53" t="s">
        <v>6</v>
      </c>
      <c r="B2" s="54"/>
      <c r="C2" s="55"/>
      <c r="D2" s="49"/>
      <c r="E2" s="49"/>
      <c r="F2" s="49"/>
    </row>
    <row r="3" spans="1:8" s="6" customFormat="1" ht="27" customHeight="1" x14ac:dyDescent="0.25">
      <c r="A3" s="48" t="s">
        <v>7</v>
      </c>
      <c r="B3" s="48"/>
      <c r="C3" s="48"/>
      <c r="D3" s="49"/>
      <c r="E3" s="49"/>
      <c r="F3" s="49"/>
    </row>
    <row r="4" spans="1:8" s="6" customFormat="1" ht="27" customHeight="1" x14ac:dyDescent="0.25">
      <c r="A4" s="48" t="s">
        <v>8</v>
      </c>
      <c r="B4" s="48"/>
      <c r="C4" s="48"/>
      <c r="D4" s="49"/>
      <c r="E4" s="49"/>
      <c r="F4" s="49"/>
    </row>
    <row r="5" spans="1:8" s="7" customFormat="1" ht="12.75" x14ac:dyDescent="0.2"/>
    <row r="6" spans="1:8" s="7" customFormat="1" ht="16.5" customHeight="1" x14ac:dyDescent="0.2">
      <c r="A6" s="48" t="s">
        <v>0</v>
      </c>
      <c r="B6" s="48"/>
      <c r="C6" s="48"/>
      <c r="D6" s="49"/>
      <c r="E6" s="49"/>
      <c r="F6" s="49"/>
    </row>
    <row r="7" spans="1:8" s="7" customFormat="1" ht="16.5" customHeight="1" x14ac:dyDescent="0.2">
      <c r="A7" s="48" t="s">
        <v>1</v>
      </c>
      <c r="B7" s="48"/>
      <c r="C7" s="48"/>
      <c r="D7" s="49"/>
      <c r="E7" s="49"/>
      <c r="F7" s="49"/>
    </row>
    <row r="8" spans="1:8" s="7" customFormat="1" ht="12.75" x14ac:dyDescent="0.2">
      <c r="A8" s="8"/>
      <c r="B8" s="8"/>
      <c r="C8" s="8"/>
      <c r="D8" s="9"/>
      <c r="E8" s="9"/>
      <c r="F8" s="9"/>
    </row>
    <row r="9" spans="1:8" s="7" customFormat="1" ht="12.75" x14ac:dyDescent="0.2"/>
    <row r="10" spans="1:8" ht="48.75" customHeight="1" x14ac:dyDescent="0.35">
      <c r="A10" s="50" t="s">
        <v>63</v>
      </c>
      <c r="B10" s="51"/>
      <c r="C10" s="51"/>
      <c r="D10" s="51"/>
      <c r="E10" s="51"/>
      <c r="F10" s="51"/>
      <c r="G10" s="51"/>
      <c r="H10" s="51"/>
    </row>
    <row r="11" spans="1:8" s="7" customFormat="1" ht="12.75" x14ac:dyDescent="0.2"/>
    <row r="12" spans="1:8" s="7" customFormat="1" ht="12.75" x14ac:dyDescent="0.2"/>
    <row r="13" spans="1:8" s="7" customFormat="1" ht="12.75" x14ac:dyDescent="0.2">
      <c r="A13" s="7" t="s">
        <v>58</v>
      </c>
      <c r="D13" s="47" t="s">
        <v>59</v>
      </c>
      <c r="E13" s="47"/>
      <c r="F13" s="47"/>
      <c r="G13" s="47"/>
      <c r="H13" s="47"/>
    </row>
    <row r="14" spans="1:8" s="7" customFormat="1" ht="12.75" x14ac:dyDescent="0.2">
      <c r="A14" s="8"/>
      <c r="B14" s="8"/>
      <c r="C14" s="8"/>
      <c r="D14" s="47"/>
      <c r="E14" s="47"/>
      <c r="F14" s="47"/>
      <c r="G14" s="47"/>
      <c r="H14" s="47"/>
    </row>
    <row r="15" spans="1:8" s="7" customFormat="1" ht="12.75" x14ac:dyDescent="0.2"/>
    <row r="16" spans="1:8" s="7" customFormat="1" ht="22.5" customHeight="1" x14ac:dyDescent="0.2">
      <c r="A16" s="10" t="s">
        <v>3</v>
      </c>
      <c r="B16" s="44" t="s">
        <v>19</v>
      </c>
      <c r="C16" s="45"/>
      <c r="D16" s="45"/>
      <c r="E16" s="45"/>
      <c r="F16" s="45"/>
      <c r="G16" s="46"/>
      <c r="H16" s="31" t="s">
        <v>4</v>
      </c>
    </row>
    <row r="17" spans="1:11" s="12" customFormat="1" ht="95.25" customHeight="1" x14ac:dyDescent="0.25">
      <c r="A17" s="11" t="s">
        <v>9</v>
      </c>
      <c r="B17" s="40" t="s">
        <v>83</v>
      </c>
      <c r="C17" s="40"/>
      <c r="D17" s="40"/>
      <c r="E17" s="40"/>
      <c r="F17" s="40"/>
      <c r="G17" s="40"/>
      <c r="H17" s="38">
        <f>'Tabela 1-Oprema OBR-2.1.1'!I20</f>
        <v>0</v>
      </c>
    </row>
    <row r="18" spans="1:11" s="12" customFormat="1" ht="42" customHeight="1" x14ac:dyDescent="0.25">
      <c r="A18" s="11" t="s">
        <v>10</v>
      </c>
      <c r="B18" s="40" t="s">
        <v>65</v>
      </c>
      <c r="C18" s="40"/>
      <c r="D18" s="40"/>
      <c r="E18" s="40"/>
      <c r="F18" s="40"/>
      <c r="G18" s="40"/>
      <c r="H18" s="38">
        <f>'Tabela 2-Vzdrževanje OBR-2.1.2'!J23</f>
        <v>0</v>
      </c>
    </row>
    <row r="19" spans="1:11" ht="42" customHeight="1" x14ac:dyDescent="0.2">
      <c r="E19" s="42" t="s">
        <v>62</v>
      </c>
      <c r="F19" s="42"/>
      <c r="G19" s="42"/>
      <c r="H19" s="34">
        <f>SUM(H17:H18)</f>
        <v>0</v>
      </c>
    </row>
    <row r="21" spans="1:11" s="7" customFormat="1" ht="12.75" x14ac:dyDescent="0.2">
      <c r="A21" s="41" t="s">
        <v>20</v>
      </c>
      <c r="B21" s="41"/>
    </row>
    <row r="22" spans="1:11" s="7" customFormat="1" ht="12.75" customHeight="1" x14ac:dyDescent="0.2">
      <c r="A22" s="24" t="s">
        <v>12</v>
      </c>
      <c r="B22" s="43" t="s">
        <v>71</v>
      </c>
      <c r="C22" s="43"/>
      <c r="D22" s="43"/>
      <c r="E22" s="43"/>
      <c r="F22" s="43"/>
      <c r="G22" s="43"/>
      <c r="H22" s="43"/>
      <c r="I22" s="43"/>
      <c r="J22" s="43"/>
      <c r="K22" s="43"/>
    </row>
    <row r="23" spans="1:11" s="7" customFormat="1" ht="29.25" customHeight="1" x14ac:dyDescent="0.2">
      <c r="A23" s="13" t="s">
        <v>12</v>
      </c>
      <c r="B23" s="43" t="s">
        <v>66</v>
      </c>
      <c r="C23" s="43"/>
      <c r="D23" s="43"/>
      <c r="E23" s="43"/>
      <c r="F23" s="43"/>
      <c r="G23" s="43"/>
      <c r="H23" s="43"/>
    </row>
    <row r="24" spans="1:11" s="7" customFormat="1" ht="42.75" customHeight="1" x14ac:dyDescent="0.2">
      <c r="A24" s="13" t="s">
        <v>12</v>
      </c>
      <c r="B24" s="43" t="s">
        <v>67</v>
      </c>
      <c r="C24" s="43"/>
      <c r="D24" s="43"/>
      <c r="E24" s="43"/>
      <c r="F24" s="43"/>
      <c r="G24" s="43"/>
      <c r="H24" s="43"/>
    </row>
    <row r="25" spans="1:11" s="7" customFormat="1" ht="12.75" x14ac:dyDescent="0.2"/>
    <row r="26" spans="1:11" s="7" customFormat="1" ht="12.75" x14ac:dyDescent="0.2"/>
    <row r="27" spans="1:11" s="7" customFormat="1" ht="12.75" x14ac:dyDescent="0.2"/>
    <row r="28" spans="1:11" s="7" customFormat="1" ht="15" customHeight="1" x14ac:dyDescent="0.2">
      <c r="A28" s="39" t="s">
        <v>14</v>
      </c>
      <c r="B28" s="39"/>
      <c r="C28" s="39"/>
      <c r="D28" s="39"/>
      <c r="E28" s="39"/>
      <c r="F28" s="39"/>
      <c r="G28" s="39"/>
      <c r="H28" s="33"/>
    </row>
    <row r="29" spans="1:11" s="7" customFormat="1" ht="12.75" x14ac:dyDescent="0.2"/>
    <row r="30" spans="1:11" s="7" customFormat="1" ht="15" customHeight="1" x14ac:dyDescent="0.2">
      <c r="A30" s="39" t="s">
        <v>15</v>
      </c>
      <c r="B30" s="39"/>
      <c r="C30" s="39"/>
      <c r="D30" s="39"/>
      <c r="E30" s="39"/>
      <c r="F30" s="39"/>
      <c r="G30" s="39"/>
      <c r="H30" s="32"/>
    </row>
    <row r="31" spans="1:11" s="7" customFormat="1" ht="12.75" x14ac:dyDescent="0.2"/>
    <row r="32" spans="1:11" s="7" customFormat="1" ht="12.75" x14ac:dyDescent="0.2"/>
    <row r="33" s="7" customFormat="1" ht="12.75" x14ac:dyDescent="0.2"/>
    <row r="34" s="7" customFormat="1" ht="12.75" x14ac:dyDescent="0.2"/>
  </sheetData>
  <mergeCells count="24">
    <mergeCell ref="A1:C1"/>
    <mergeCell ref="A2:C2"/>
    <mergeCell ref="D2:F2"/>
    <mergeCell ref="A3:C3"/>
    <mergeCell ref="D3:F3"/>
    <mergeCell ref="I22:K22"/>
    <mergeCell ref="B16:G16"/>
    <mergeCell ref="D13:H14"/>
    <mergeCell ref="A4:C4"/>
    <mergeCell ref="D4:F4"/>
    <mergeCell ref="A6:C6"/>
    <mergeCell ref="D6:F6"/>
    <mergeCell ref="A7:C7"/>
    <mergeCell ref="D7:F7"/>
    <mergeCell ref="A10:H10"/>
    <mergeCell ref="A30:G30"/>
    <mergeCell ref="B17:G17"/>
    <mergeCell ref="A28:G28"/>
    <mergeCell ref="A21:B21"/>
    <mergeCell ref="E19:G19"/>
    <mergeCell ref="B24:H24"/>
    <mergeCell ref="B23:H23"/>
    <mergeCell ref="B18:G18"/>
    <mergeCell ref="B22:H22"/>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RTG aparata za slikanje skeleta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1"/>
  <sheetViews>
    <sheetView view="pageBreakPreview" topLeftCell="A13" zoomScale="145" zoomScaleNormal="100" zoomScaleSheetLayoutView="145" zoomScalePageLayoutView="80" workbookViewId="0">
      <selection activeCell="I20" sqref="I20"/>
    </sheetView>
  </sheetViews>
  <sheetFormatPr defaultRowHeight="14.25" x14ac:dyDescent="0.2"/>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1.28515625" style="5" customWidth="1"/>
    <col min="11" max="11" width="15.42578125" style="5" customWidth="1"/>
    <col min="12" max="12" width="6.42578125" style="5" customWidth="1"/>
    <col min="13" max="13" width="9.140625" style="5" customWidth="1"/>
    <col min="14" max="16384" width="9.140625" style="5"/>
  </cols>
  <sheetData>
    <row r="1" spans="1:11" ht="15.75" x14ac:dyDescent="0.25">
      <c r="A1" s="52" t="s">
        <v>5</v>
      </c>
      <c r="B1" s="52"/>
      <c r="C1" s="52"/>
      <c r="D1" s="14"/>
      <c r="E1" s="14"/>
      <c r="F1" s="14"/>
    </row>
    <row r="2" spans="1:11" s="6" customFormat="1" ht="27" customHeight="1" x14ac:dyDescent="0.2">
      <c r="A2" s="53" t="s">
        <v>6</v>
      </c>
      <c r="B2" s="54"/>
      <c r="C2" s="54"/>
      <c r="D2" s="1"/>
      <c r="E2" s="5"/>
      <c r="F2" s="15"/>
      <c r="G2" s="15"/>
      <c r="H2" s="15"/>
    </row>
    <row r="3" spans="1:11" s="6" customFormat="1" ht="27" customHeight="1" x14ac:dyDescent="0.2">
      <c r="A3" s="48" t="s">
        <v>7</v>
      </c>
      <c r="B3" s="48"/>
      <c r="C3" s="53"/>
      <c r="D3" s="1"/>
      <c r="E3" s="5"/>
      <c r="F3" s="5"/>
      <c r="G3" s="5"/>
      <c r="H3" s="5"/>
    </row>
    <row r="4" spans="1:11" s="6" customFormat="1" ht="27" customHeight="1" x14ac:dyDescent="0.2">
      <c r="A4" s="48" t="s">
        <v>8</v>
      </c>
      <c r="B4" s="48"/>
      <c r="C4" s="53"/>
      <c r="D4" s="1"/>
      <c r="E4" s="5"/>
      <c r="F4" s="5"/>
      <c r="G4" s="5"/>
      <c r="H4" s="5"/>
    </row>
    <row r="5" spans="1:11" s="7" customFormat="1" x14ac:dyDescent="0.2">
      <c r="D5" s="5"/>
      <c r="E5" s="5"/>
      <c r="F5" s="5"/>
      <c r="G5" s="5"/>
      <c r="H5" s="5"/>
    </row>
    <row r="6" spans="1:11" s="7" customFormat="1" ht="16.5" customHeight="1" x14ac:dyDescent="0.2">
      <c r="A6" s="48" t="s">
        <v>0</v>
      </c>
      <c r="B6" s="48"/>
      <c r="C6" s="53"/>
      <c r="D6" s="1"/>
      <c r="E6" s="5"/>
      <c r="F6" s="5"/>
      <c r="G6" s="5"/>
      <c r="H6" s="5"/>
    </row>
    <row r="7" spans="1:11" s="7" customFormat="1" ht="17.25" customHeight="1" x14ac:dyDescent="0.2">
      <c r="A7" s="48" t="s">
        <v>1</v>
      </c>
      <c r="B7" s="48"/>
      <c r="C7" s="53"/>
      <c r="D7" s="1"/>
      <c r="E7" s="5"/>
      <c r="F7" s="5"/>
      <c r="G7" s="5"/>
      <c r="H7" s="5"/>
    </row>
    <row r="8" spans="1:11" s="7" customFormat="1" ht="12.75" x14ac:dyDescent="0.2">
      <c r="A8" s="8"/>
      <c r="B8" s="8"/>
      <c r="C8" s="8"/>
      <c r="D8" s="8"/>
      <c r="E8" s="8"/>
      <c r="F8" s="8"/>
      <c r="G8" s="9"/>
      <c r="H8" s="9"/>
      <c r="I8" s="9"/>
      <c r="J8" s="9"/>
    </row>
    <row r="9" spans="1:11" s="7" customFormat="1" ht="12.75" x14ac:dyDescent="0.2">
      <c r="A9" s="8"/>
      <c r="B9" s="8"/>
      <c r="C9" s="8"/>
      <c r="D9" s="8"/>
      <c r="E9" s="8"/>
      <c r="F9" s="8"/>
      <c r="G9" s="9"/>
      <c r="H9" s="9"/>
      <c r="I9" s="9"/>
      <c r="J9" s="9"/>
    </row>
    <row r="10" spans="1:11" ht="23.25" customHeight="1" x14ac:dyDescent="0.2">
      <c r="A10" s="50" t="s">
        <v>61</v>
      </c>
      <c r="B10" s="50"/>
      <c r="C10" s="50"/>
      <c r="D10" s="50"/>
      <c r="E10" s="50"/>
      <c r="F10" s="50"/>
      <c r="G10" s="50"/>
      <c r="H10" s="50"/>
      <c r="I10" s="50"/>
      <c r="J10" s="50"/>
      <c r="K10" s="50"/>
    </row>
    <row r="11" spans="1:11" ht="23.25" customHeight="1" x14ac:dyDescent="0.2">
      <c r="A11" s="50"/>
      <c r="B11" s="50"/>
      <c r="C11" s="50"/>
      <c r="D11" s="50"/>
      <c r="E11" s="50"/>
      <c r="F11" s="50"/>
      <c r="G11" s="50"/>
      <c r="H11" s="50"/>
      <c r="I11" s="50"/>
      <c r="J11" s="50"/>
      <c r="K11" s="50"/>
    </row>
    <row r="12" spans="1:11" ht="23.25" x14ac:dyDescent="0.35">
      <c r="A12" s="16"/>
      <c r="B12" s="16"/>
      <c r="C12" s="16"/>
      <c r="D12" s="16"/>
      <c r="E12" s="16"/>
      <c r="F12" s="16"/>
      <c r="G12" s="16"/>
      <c r="H12" s="16"/>
      <c r="I12" s="16"/>
      <c r="J12" s="16"/>
      <c r="K12" s="16"/>
    </row>
    <row r="13" spans="1:11" s="7" customFormat="1" ht="15.75" customHeight="1" x14ac:dyDescent="0.25">
      <c r="A13" s="56" t="s">
        <v>70</v>
      </c>
      <c r="B13" s="56"/>
      <c r="C13" s="56"/>
      <c r="D13" s="56"/>
      <c r="E13" s="56"/>
      <c r="F13" s="56"/>
      <c r="G13" s="56"/>
      <c r="H13" s="56"/>
      <c r="I13" s="56"/>
      <c r="J13" s="56"/>
      <c r="K13" s="56"/>
    </row>
    <row r="15" spans="1:11" s="7" customFormat="1" ht="38.25" x14ac:dyDescent="0.2">
      <c r="A15" s="17" t="s">
        <v>3</v>
      </c>
      <c r="B15" s="57" t="s">
        <v>19</v>
      </c>
      <c r="C15" s="58"/>
      <c r="D15" s="59"/>
      <c r="E15" s="17" t="s">
        <v>18</v>
      </c>
      <c r="F15" s="17" t="s">
        <v>17</v>
      </c>
      <c r="G15" s="17" t="s">
        <v>16</v>
      </c>
      <c r="H15" s="17" t="s">
        <v>26</v>
      </c>
      <c r="I15" s="18" t="s">
        <v>29</v>
      </c>
      <c r="J15" s="17" t="s">
        <v>27</v>
      </c>
      <c r="K15" s="18" t="s">
        <v>28</v>
      </c>
    </row>
    <row r="16" spans="1:11" s="7" customFormat="1" ht="43.5" customHeight="1" x14ac:dyDescent="0.2">
      <c r="A16" s="19" t="s">
        <v>9</v>
      </c>
      <c r="B16" s="40" t="s">
        <v>81</v>
      </c>
      <c r="C16" s="40"/>
      <c r="D16" s="40"/>
      <c r="E16" s="20" t="s">
        <v>69</v>
      </c>
      <c r="F16" s="20">
        <v>1</v>
      </c>
      <c r="G16" s="4">
        <v>0</v>
      </c>
      <c r="H16" s="3">
        <v>0</v>
      </c>
      <c r="I16" s="21">
        <f>F16*G16</f>
        <v>0</v>
      </c>
      <c r="J16" s="36">
        <f>I16*H16</f>
        <v>0</v>
      </c>
      <c r="K16" s="36">
        <f t="shared" ref="K16:K20" si="0">I16+J16</f>
        <v>0</v>
      </c>
    </row>
    <row r="17" spans="1:11" s="7" customFormat="1" ht="28.5" customHeight="1" x14ac:dyDescent="0.2">
      <c r="A17" s="19" t="s">
        <v>10</v>
      </c>
      <c r="B17" s="40" t="s">
        <v>82</v>
      </c>
      <c r="C17" s="40"/>
      <c r="D17" s="40"/>
      <c r="E17" s="20" t="s">
        <v>69</v>
      </c>
      <c r="F17" s="20">
        <v>1</v>
      </c>
      <c r="G17" s="4">
        <v>0</v>
      </c>
      <c r="H17" s="3">
        <v>0</v>
      </c>
      <c r="I17" s="21">
        <f>F17*G17</f>
        <v>0</v>
      </c>
      <c r="J17" s="36">
        <f>I17*H17</f>
        <v>0</v>
      </c>
      <c r="K17" s="36">
        <f t="shared" si="0"/>
        <v>0</v>
      </c>
    </row>
    <row r="18" spans="1:11" s="7" customFormat="1" ht="28.5" customHeight="1" x14ac:dyDescent="0.2">
      <c r="A18" s="19" t="s">
        <v>21</v>
      </c>
      <c r="B18" s="60" t="s">
        <v>89</v>
      </c>
      <c r="C18" s="60"/>
      <c r="D18" s="60"/>
      <c r="E18" s="20" t="s">
        <v>69</v>
      </c>
      <c r="F18" s="20">
        <v>1</v>
      </c>
      <c r="G18" s="4">
        <v>0</v>
      </c>
      <c r="H18" s="3">
        <v>0</v>
      </c>
      <c r="I18" s="21">
        <f>F18*G18</f>
        <v>0</v>
      </c>
      <c r="J18" s="36">
        <f>I18*H18</f>
        <v>0</v>
      </c>
      <c r="K18" s="36">
        <f t="shared" si="0"/>
        <v>0</v>
      </c>
    </row>
    <row r="19" spans="1:11" s="7" customFormat="1" ht="30" customHeight="1" x14ac:dyDescent="0.2">
      <c r="A19" s="19" t="s">
        <v>22</v>
      </c>
      <c r="B19" s="40" t="s">
        <v>80</v>
      </c>
      <c r="C19" s="40"/>
      <c r="D19" s="40"/>
      <c r="E19" s="20" t="s">
        <v>69</v>
      </c>
      <c r="F19" s="20">
        <v>1</v>
      </c>
      <c r="G19" s="4">
        <v>0</v>
      </c>
      <c r="H19" s="3">
        <v>0</v>
      </c>
      <c r="I19" s="21">
        <f>F19*G19</f>
        <v>0</v>
      </c>
      <c r="J19" s="36">
        <f>I19*H19</f>
        <v>0</v>
      </c>
      <c r="K19" s="36">
        <f t="shared" si="0"/>
        <v>0</v>
      </c>
    </row>
    <row r="20" spans="1:11" s="7" customFormat="1" ht="28.5" customHeight="1" x14ac:dyDescent="0.2">
      <c r="G20" s="62" t="s">
        <v>30</v>
      </c>
      <c r="H20" s="62"/>
      <c r="I20" s="22">
        <f>SUM(I16:I19)</f>
        <v>0</v>
      </c>
      <c r="J20" s="36">
        <f>SUM(J16:J19)</f>
        <v>0</v>
      </c>
      <c r="K20" s="36">
        <f t="shared" si="0"/>
        <v>0</v>
      </c>
    </row>
    <row r="21" spans="1:11" ht="28.5" customHeight="1" x14ac:dyDescent="0.2"/>
    <row r="22" spans="1:11" s="7" customFormat="1" ht="24" customHeight="1" x14ac:dyDescent="0.2">
      <c r="A22" s="17" t="s">
        <v>3</v>
      </c>
      <c r="B22" s="57" t="s">
        <v>19</v>
      </c>
      <c r="C22" s="58"/>
      <c r="D22" s="59"/>
      <c r="E22" s="64" t="s">
        <v>31</v>
      </c>
      <c r="F22" s="64"/>
      <c r="G22" s="64"/>
      <c r="H22" s="64"/>
      <c r="I22" s="64" t="s">
        <v>32</v>
      </c>
      <c r="J22" s="64"/>
      <c r="K22" s="64"/>
    </row>
    <row r="23" spans="1:11" s="7" customFormat="1" ht="32.25" customHeight="1" x14ac:dyDescent="0.2">
      <c r="A23" s="19" t="s">
        <v>9</v>
      </c>
      <c r="B23" s="40" t="s">
        <v>68</v>
      </c>
      <c r="C23" s="40"/>
      <c r="D23" s="40"/>
      <c r="E23" s="65"/>
      <c r="F23" s="65"/>
      <c r="G23" s="65"/>
      <c r="H23" s="65"/>
      <c r="I23" s="65"/>
      <c r="J23" s="65"/>
      <c r="K23" s="65"/>
    </row>
    <row r="24" spans="1:11" s="7" customFormat="1" ht="12.75" x14ac:dyDescent="0.2"/>
    <row r="25" spans="1:11" s="7" customFormat="1" ht="12.75" x14ac:dyDescent="0.2">
      <c r="A25" s="63" t="s">
        <v>20</v>
      </c>
      <c r="B25" s="63"/>
      <c r="C25" s="23"/>
      <c r="D25" s="23"/>
      <c r="E25" s="23"/>
      <c r="F25" s="23"/>
      <c r="G25" s="23"/>
      <c r="H25" s="23"/>
      <c r="I25" s="23"/>
      <c r="J25" s="23"/>
      <c r="K25" s="23"/>
    </row>
    <row r="26" spans="1:11" s="7" customFormat="1" ht="12.75" x14ac:dyDescent="0.2">
      <c r="A26" s="24" t="s">
        <v>12</v>
      </c>
      <c r="B26" s="61" t="s">
        <v>88</v>
      </c>
      <c r="C26" s="61"/>
      <c r="D26" s="61"/>
      <c r="E26" s="61"/>
      <c r="F26" s="61"/>
      <c r="G26" s="61"/>
      <c r="H26" s="61"/>
      <c r="I26" s="61"/>
      <c r="J26" s="61"/>
      <c r="K26" s="61"/>
    </row>
    <row r="27" spans="1:11" s="7" customFormat="1" ht="12.75" x14ac:dyDescent="0.2">
      <c r="A27" s="24" t="s">
        <v>12</v>
      </c>
      <c r="B27" s="61" t="s">
        <v>87</v>
      </c>
      <c r="C27" s="61"/>
      <c r="D27" s="61"/>
      <c r="E27" s="61"/>
      <c r="F27" s="61"/>
      <c r="G27" s="61"/>
      <c r="H27" s="61"/>
      <c r="I27" s="61"/>
      <c r="J27" s="61"/>
      <c r="K27" s="61"/>
    </row>
    <row r="28" spans="1:11" s="7" customFormat="1" ht="25.5" customHeight="1" x14ac:dyDescent="0.2">
      <c r="A28" s="24" t="s">
        <v>12</v>
      </c>
      <c r="B28" s="61" t="s">
        <v>72</v>
      </c>
      <c r="C28" s="61"/>
      <c r="D28" s="61"/>
      <c r="E28" s="61"/>
      <c r="F28" s="61"/>
      <c r="G28" s="61"/>
      <c r="H28" s="61"/>
      <c r="I28" s="61"/>
      <c r="J28" s="61"/>
      <c r="K28" s="61"/>
    </row>
    <row r="29" spans="1:11" s="7" customFormat="1" ht="30" customHeight="1" x14ac:dyDescent="0.2">
      <c r="A29" s="24" t="s">
        <v>12</v>
      </c>
      <c r="B29" s="61" t="s">
        <v>33</v>
      </c>
      <c r="C29" s="61"/>
      <c r="D29" s="61"/>
      <c r="E29" s="61"/>
      <c r="F29" s="61"/>
      <c r="G29" s="61"/>
      <c r="H29" s="61"/>
      <c r="I29" s="61"/>
      <c r="J29" s="61"/>
      <c r="K29" s="61"/>
    </row>
    <row r="30" spans="1:11" s="7" customFormat="1" ht="70.5" customHeight="1" x14ac:dyDescent="0.2">
      <c r="A30" s="24" t="s">
        <v>12</v>
      </c>
      <c r="B30" s="61" t="s">
        <v>34</v>
      </c>
      <c r="C30" s="61"/>
      <c r="D30" s="61"/>
      <c r="E30" s="61"/>
      <c r="F30" s="61"/>
      <c r="G30" s="61"/>
      <c r="H30" s="61"/>
      <c r="I30" s="61"/>
      <c r="J30" s="61"/>
      <c r="K30" s="61"/>
    </row>
    <row r="31" spans="1:11" s="7" customFormat="1" ht="87.75" customHeight="1" x14ac:dyDescent="0.2"/>
  </sheetData>
  <mergeCells count="26">
    <mergeCell ref="B30:K30"/>
    <mergeCell ref="A7:C7"/>
    <mergeCell ref="B16:D16"/>
    <mergeCell ref="G20:H20"/>
    <mergeCell ref="B15:D15"/>
    <mergeCell ref="B17:D17"/>
    <mergeCell ref="A25:B25"/>
    <mergeCell ref="B26:K26"/>
    <mergeCell ref="B27:K27"/>
    <mergeCell ref="B28:K28"/>
    <mergeCell ref="B29:K29"/>
    <mergeCell ref="E22:H22"/>
    <mergeCell ref="I22:K22"/>
    <mergeCell ref="E23:H23"/>
    <mergeCell ref="I23:K23"/>
    <mergeCell ref="A10:K11"/>
    <mergeCell ref="A1:C1"/>
    <mergeCell ref="A2:C2"/>
    <mergeCell ref="A3:C3"/>
    <mergeCell ref="A4:C4"/>
    <mergeCell ref="A6:C6"/>
    <mergeCell ref="A13:K13"/>
    <mergeCell ref="B22:D22"/>
    <mergeCell ref="B23:D23"/>
    <mergeCell ref="B19:D19"/>
    <mergeCell ref="B18:D18"/>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RTG aparata za slikanje skeleta</oddFooter>
  </headerFooter>
  <rowBreaks count="1" manualBreakCount="1">
    <brk id="2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sheetPr>
    <pageSetUpPr fitToPage="1"/>
  </sheetPr>
  <dimension ref="A1:J61"/>
  <sheetViews>
    <sheetView tabSelected="1" view="pageBreakPreview" topLeftCell="A18" zoomScale="115" zoomScaleNormal="100" zoomScaleSheetLayoutView="115" zoomScalePageLayoutView="80" workbookViewId="0">
      <selection activeCell="J23" sqref="J23"/>
    </sheetView>
  </sheetViews>
  <sheetFormatPr defaultRowHeight="14.25" x14ac:dyDescent="0.2"/>
  <cols>
    <col min="1" max="1" width="4.85546875" style="5" customWidth="1"/>
    <col min="2" max="2" width="18.85546875" style="5" customWidth="1"/>
    <col min="3" max="3" width="12.5703125" style="5" customWidth="1"/>
    <col min="4" max="4" width="15.140625" style="5" customWidth="1"/>
    <col min="5" max="5" width="6.5703125" style="5" customWidth="1"/>
    <col min="6" max="6" width="10.42578125" style="5" customWidth="1"/>
    <col min="7" max="7" width="11.85546875" style="5" customWidth="1"/>
    <col min="8" max="8" width="6.42578125" style="5" customWidth="1"/>
    <col min="9" max="9" width="16" style="5" customWidth="1"/>
    <col min="10" max="10" width="32.7109375" style="5" customWidth="1"/>
    <col min="11" max="12" width="9.140625" style="5" customWidth="1"/>
    <col min="13" max="16384" width="9.140625" style="5"/>
  </cols>
  <sheetData>
    <row r="1" spans="1:10" ht="15.75" x14ac:dyDescent="0.25">
      <c r="A1" s="52" t="s">
        <v>5</v>
      </c>
      <c r="B1" s="52"/>
      <c r="C1" s="52"/>
      <c r="D1" s="14"/>
      <c r="E1" s="14"/>
      <c r="F1" s="14"/>
    </row>
    <row r="2" spans="1:10" s="6" customFormat="1" ht="27" customHeight="1" x14ac:dyDescent="0.2">
      <c r="A2" s="25" t="s">
        <v>6</v>
      </c>
      <c r="B2" s="26"/>
      <c r="C2" s="65"/>
      <c r="D2" s="65"/>
      <c r="E2" s="5"/>
      <c r="F2" s="15"/>
      <c r="G2" s="15"/>
      <c r="H2" s="15"/>
    </row>
    <row r="3" spans="1:10" s="6" customFormat="1" ht="27" customHeight="1" x14ac:dyDescent="0.2">
      <c r="A3" s="27" t="s">
        <v>7</v>
      </c>
      <c r="B3" s="25"/>
      <c r="C3" s="65"/>
      <c r="D3" s="65"/>
      <c r="E3" s="5"/>
      <c r="F3" s="5"/>
      <c r="G3" s="5"/>
      <c r="H3" s="5"/>
    </row>
    <row r="4" spans="1:10" s="6" customFormat="1" ht="27" customHeight="1" x14ac:dyDescent="0.2">
      <c r="A4" s="27" t="s">
        <v>8</v>
      </c>
      <c r="B4" s="25"/>
      <c r="C4" s="65"/>
      <c r="D4" s="65"/>
      <c r="E4" s="5"/>
      <c r="F4" s="5"/>
      <c r="G4" s="5"/>
      <c r="H4" s="5"/>
    </row>
    <row r="5" spans="1:10" s="7" customFormat="1" x14ac:dyDescent="0.2">
      <c r="D5" s="5"/>
      <c r="E5" s="5"/>
      <c r="F5" s="5"/>
      <c r="G5" s="5"/>
      <c r="H5" s="5"/>
    </row>
    <row r="6" spans="1:10" s="7" customFormat="1" ht="16.5" customHeight="1" x14ac:dyDescent="0.2">
      <c r="A6" s="27" t="s">
        <v>0</v>
      </c>
      <c r="B6" s="27"/>
      <c r="C6" s="67"/>
      <c r="D6" s="68"/>
      <c r="E6" s="5"/>
      <c r="F6" s="5"/>
      <c r="G6" s="5"/>
      <c r="H6" s="5"/>
    </row>
    <row r="7" spans="1:10" s="7" customFormat="1" ht="17.25" customHeight="1" x14ac:dyDescent="0.2">
      <c r="A7" s="27" t="s">
        <v>1</v>
      </c>
      <c r="B7" s="27"/>
      <c r="C7" s="67"/>
      <c r="D7" s="68"/>
      <c r="E7" s="5"/>
      <c r="F7" s="5"/>
      <c r="G7" s="5"/>
      <c r="H7" s="5"/>
    </row>
    <row r="8" spans="1:10" s="7" customFormat="1" ht="12.75" x14ac:dyDescent="0.2">
      <c r="A8" s="8"/>
      <c r="B8" s="8"/>
      <c r="C8" s="8"/>
      <c r="D8" s="8"/>
      <c r="E8" s="8"/>
      <c r="F8" s="8"/>
      <c r="G8" s="9"/>
      <c r="H8" s="9"/>
      <c r="I8" s="9"/>
      <c r="J8" s="9"/>
    </row>
    <row r="9" spans="1:10" ht="23.25" customHeight="1" x14ac:dyDescent="0.2">
      <c r="A9" s="50" t="s">
        <v>60</v>
      </c>
      <c r="B9" s="50"/>
      <c r="C9" s="50"/>
      <c r="D9" s="50"/>
      <c r="E9" s="50"/>
      <c r="F9" s="50"/>
      <c r="G9" s="50"/>
      <c r="H9" s="50"/>
      <c r="I9" s="50"/>
      <c r="J9" s="50"/>
    </row>
    <row r="10" spans="1:10" ht="23.25" customHeight="1" x14ac:dyDescent="0.2">
      <c r="A10" s="50"/>
      <c r="B10" s="50"/>
      <c r="C10" s="50"/>
      <c r="D10" s="50"/>
      <c r="E10" s="50"/>
      <c r="F10" s="50"/>
      <c r="G10" s="50"/>
      <c r="H10" s="50"/>
      <c r="I10" s="50"/>
      <c r="J10" s="50"/>
    </row>
    <row r="11" spans="1:10" ht="15.75" customHeight="1" x14ac:dyDescent="0.35">
      <c r="A11" s="16"/>
      <c r="B11" s="16"/>
      <c r="C11" s="16"/>
      <c r="D11" s="16"/>
      <c r="E11" s="16"/>
      <c r="F11" s="16"/>
      <c r="G11" s="16"/>
      <c r="H11" s="16"/>
      <c r="I11" s="16"/>
      <c r="J11" s="16"/>
    </row>
    <row r="12" spans="1:10" s="7" customFormat="1" ht="15.75" customHeight="1" x14ac:dyDescent="0.25">
      <c r="A12" s="56" t="s">
        <v>70</v>
      </c>
      <c r="B12" s="56"/>
      <c r="C12" s="56"/>
      <c r="D12" s="56"/>
      <c r="E12" s="56"/>
      <c r="F12" s="56"/>
      <c r="G12" s="56"/>
      <c r="H12" s="56"/>
      <c r="I12" s="56"/>
      <c r="J12" s="56"/>
    </row>
    <row r="14" spans="1:10" customFormat="1" ht="45" customHeight="1" x14ac:dyDescent="0.25">
      <c r="A14" s="69" t="s">
        <v>3</v>
      </c>
      <c r="B14" s="69" t="s">
        <v>35</v>
      </c>
      <c r="C14" s="69" t="s">
        <v>38</v>
      </c>
      <c r="D14" s="69" t="s">
        <v>36</v>
      </c>
      <c r="E14" s="69"/>
      <c r="F14" s="69"/>
      <c r="G14" s="69"/>
      <c r="H14" s="69"/>
      <c r="I14" s="69"/>
      <c r="J14" s="69" t="s">
        <v>37</v>
      </c>
    </row>
    <row r="15" spans="1:10" customFormat="1" ht="48" customHeight="1" x14ac:dyDescent="0.25">
      <c r="A15" s="69"/>
      <c r="B15" s="69"/>
      <c r="C15" s="69"/>
      <c r="D15" s="69" t="s">
        <v>50</v>
      </c>
      <c r="E15" s="69"/>
      <c r="F15" s="69" t="s">
        <v>51</v>
      </c>
      <c r="G15" s="69"/>
      <c r="H15" s="69" t="s">
        <v>52</v>
      </c>
      <c r="I15" s="69"/>
      <c r="J15" s="69"/>
    </row>
    <row r="16" spans="1:10" customFormat="1" ht="27.75" customHeight="1" x14ac:dyDescent="0.25">
      <c r="A16" s="19" t="s">
        <v>9</v>
      </c>
      <c r="B16" s="28" t="s">
        <v>39</v>
      </c>
      <c r="C16" s="2" t="s">
        <v>57</v>
      </c>
      <c r="D16" s="66">
        <v>0</v>
      </c>
      <c r="E16" s="66"/>
      <c r="F16" s="66">
        <v>0</v>
      </c>
      <c r="G16" s="66"/>
      <c r="H16" s="66">
        <v>0</v>
      </c>
      <c r="I16" s="66"/>
      <c r="J16" s="37">
        <f>SUM(D16:I16)</f>
        <v>0</v>
      </c>
    </row>
    <row r="17" spans="1:10" customFormat="1" ht="28.5" customHeight="1" x14ac:dyDescent="0.25">
      <c r="A17" s="19" t="s">
        <v>10</v>
      </c>
      <c r="B17" s="28" t="s">
        <v>40</v>
      </c>
      <c r="C17" s="2" t="s">
        <v>57</v>
      </c>
      <c r="D17" s="66">
        <v>0</v>
      </c>
      <c r="E17" s="66"/>
      <c r="F17" s="66">
        <v>0</v>
      </c>
      <c r="G17" s="66"/>
      <c r="H17" s="66">
        <v>0</v>
      </c>
      <c r="I17" s="66"/>
      <c r="J17" s="37">
        <f t="shared" ref="J17:J22" si="0">SUM(D17:I17)</f>
        <v>0</v>
      </c>
    </row>
    <row r="18" spans="1:10" customFormat="1" ht="31.5" customHeight="1" x14ac:dyDescent="0.25">
      <c r="A18" s="19" t="s">
        <v>21</v>
      </c>
      <c r="B18" s="28" t="s">
        <v>41</v>
      </c>
      <c r="C18" s="2" t="s">
        <v>57</v>
      </c>
      <c r="D18" s="66">
        <v>0</v>
      </c>
      <c r="E18" s="66"/>
      <c r="F18" s="66">
        <v>0</v>
      </c>
      <c r="G18" s="66"/>
      <c r="H18" s="66">
        <v>0</v>
      </c>
      <c r="I18" s="66"/>
      <c r="J18" s="37">
        <f t="shared" si="0"/>
        <v>0</v>
      </c>
    </row>
    <row r="19" spans="1:10" customFormat="1" ht="30.75" customHeight="1" x14ac:dyDescent="0.25">
      <c r="A19" s="19" t="s">
        <v>22</v>
      </c>
      <c r="B19" s="28" t="s">
        <v>42</v>
      </c>
      <c r="C19" s="2" t="s">
        <v>57</v>
      </c>
      <c r="D19" s="66">
        <v>0</v>
      </c>
      <c r="E19" s="66"/>
      <c r="F19" s="66">
        <v>0</v>
      </c>
      <c r="G19" s="66"/>
      <c r="H19" s="66">
        <v>0</v>
      </c>
      <c r="I19" s="66"/>
      <c r="J19" s="37">
        <f t="shared" si="0"/>
        <v>0</v>
      </c>
    </row>
    <row r="20" spans="1:10" customFormat="1" ht="31.5" customHeight="1" x14ac:dyDescent="0.25">
      <c r="A20" s="19" t="s">
        <v>23</v>
      </c>
      <c r="B20" s="28" t="s">
        <v>43</v>
      </c>
      <c r="C20" s="2" t="s">
        <v>57</v>
      </c>
      <c r="D20" s="66">
        <v>0</v>
      </c>
      <c r="E20" s="66"/>
      <c r="F20" s="66">
        <v>0</v>
      </c>
      <c r="G20" s="66"/>
      <c r="H20" s="66">
        <v>0</v>
      </c>
      <c r="I20" s="66"/>
      <c r="J20" s="37">
        <f t="shared" si="0"/>
        <v>0</v>
      </c>
    </row>
    <row r="21" spans="1:10" customFormat="1" ht="25.5" x14ac:dyDescent="0.25">
      <c r="A21" s="19" t="s">
        <v>24</v>
      </c>
      <c r="B21" s="28" t="s">
        <v>44</v>
      </c>
      <c r="C21" s="2" t="s">
        <v>57</v>
      </c>
      <c r="D21" s="66">
        <v>0</v>
      </c>
      <c r="E21" s="66"/>
      <c r="F21" s="66">
        <v>0</v>
      </c>
      <c r="G21" s="66"/>
      <c r="H21" s="66">
        <v>0</v>
      </c>
      <c r="I21" s="66"/>
      <c r="J21" s="37">
        <f t="shared" si="0"/>
        <v>0</v>
      </c>
    </row>
    <row r="22" spans="1:10" customFormat="1" ht="25.5" x14ac:dyDescent="0.25">
      <c r="A22" s="19" t="s">
        <v>25</v>
      </c>
      <c r="B22" s="28" t="s">
        <v>45</v>
      </c>
      <c r="C22" s="2" t="s">
        <v>57</v>
      </c>
      <c r="D22" s="66">
        <v>0</v>
      </c>
      <c r="E22" s="66"/>
      <c r="F22" s="66">
        <v>0</v>
      </c>
      <c r="G22" s="66"/>
      <c r="H22" s="66">
        <v>0</v>
      </c>
      <c r="I22" s="66"/>
      <c r="J22" s="37">
        <f t="shared" si="0"/>
        <v>0</v>
      </c>
    </row>
    <row r="23" spans="1:10" s="7" customFormat="1" ht="28.5" customHeight="1" x14ac:dyDescent="0.2">
      <c r="D23" s="40" t="s">
        <v>46</v>
      </c>
      <c r="E23" s="40"/>
      <c r="F23" s="40"/>
      <c r="G23" s="40"/>
      <c r="H23" s="40"/>
      <c r="I23" s="40"/>
      <c r="J23" s="22">
        <f>SUM(J16:J22)</f>
        <v>0</v>
      </c>
    </row>
    <row r="24" spans="1:10" s="7" customFormat="1" ht="28.5" customHeight="1" x14ac:dyDescent="0.2">
      <c r="D24" s="48" t="s">
        <v>47</v>
      </c>
      <c r="E24" s="48"/>
      <c r="F24" s="48"/>
      <c r="G24" s="48"/>
      <c r="H24" s="48"/>
      <c r="I24" s="48"/>
      <c r="J24" s="3">
        <v>0.22</v>
      </c>
    </row>
    <row r="25" spans="1:10" s="7" customFormat="1" ht="28.5" customHeight="1" x14ac:dyDescent="0.2">
      <c r="D25" s="48" t="s">
        <v>48</v>
      </c>
      <c r="E25" s="48"/>
      <c r="F25" s="48"/>
      <c r="G25" s="48"/>
      <c r="H25" s="48"/>
      <c r="I25" s="48"/>
      <c r="J25" s="36">
        <f>J23*J24</f>
        <v>0</v>
      </c>
    </row>
    <row r="26" spans="1:10" s="7" customFormat="1" ht="28.5" customHeight="1" x14ac:dyDescent="0.2">
      <c r="D26" s="48" t="s">
        <v>49</v>
      </c>
      <c r="E26" s="48"/>
      <c r="F26" s="48"/>
      <c r="G26" s="48"/>
      <c r="H26" s="48"/>
      <c r="I26" s="48"/>
      <c r="J26" s="36">
        <f>J23+J25</f>
        <v>0</v>
      </c>
    </row>
    <row r="27" spans="1:10" ht="28.5" customHeight="1" x14ac:dyDescent="0.2"/>
    <row r="28" spans="1:10" s="7" customFormat="1" ht="24" customHeight="1" x14ac:dyDescent="0.2">
      <c r="A28" s="64" t="s">
        <v>19</v>
      </c>
      <c r="B28" s="64"/>
      <c r="C28" s="64"/>
      <c r="D28" s="64"/>
      <c r="E28" s="64"/>
      <c r="F28" s="64"/>
      <c r="G28" s="64"/>
      <c r="H28" s="64"/>
      <c r="I28" s="64"/>
      <c r="J28" s="35" t="s">
        <v>53</v>
      </c>
    </row>
    <row r="29" spans="1:10" s="7" customFormat="1" ht="28.5" customHeight="1" x14ac:dyDescent="0.2">
      <c r="A29" s="60" t="s">
        <v>85</v>
      </c>
      <c r="B29" s="60"/>
      <c r="C29" s="60"/>
      <c r="D29" s="60"/>
      <c r="E29" s="60"/>
      <c r="F29" s="60"/>
      <c r="G29" s="60"/>
      <c r="H29" s="60"/>
      <c r="I29" s="60"/>
      <c r="J29" s="4">
        <v>0</v>
      </c>
    </row>
    <row r="30" spans="1:10" s="7" customFormat="1" ht="28.5" customHeight="1" x14ac:dyDescent="0.2">
      <c r="A30" s="48" t="s">
        <v>54</v>
      </c>
      <c r="B30" s="48"/>
      <c r="C30" s="48"/>
      <c r="D30" s="48"/>
      <c r="E30" s="48"/>
      <c r="F30" s="48"/>
      <c r="G30" s="48"/>
      <c r="H30" s="48"/>
      <c r="I30" s="48"/>
      <c r="J30" s="3">
        <v>0.22</v>
      </c>
    </row>
    <row r="31" spans="1:10" s="7" customFormat="1" ht="28.5" customHeight="1" x14ac:dyDescent="0.2">
      <c r="A31" s="40" t="s">
        <v>78</v>
      </c>
      <c r="B31" s="40"/>
      <c r="C31" s="40"/>
      <c r="D31" s="40"/>
      <c r="E31" s="40"/>
      <c r="F31" s="40"/>
      <c r="G31" s="40"/>
      <c r="H31" s="40"/>
      <c r="I31" s="40"/>
      <c r="J31" s="36">
        <f>J29*(1+J30)</f>
        <v>0</v>
      </c>
    </row>
    <row r="32" spans="1:10" s="7" customFormat="1" ht="28.5" customHeight="1" x14ac:dyDescent="0.2">
      <c r="A32" s="29"/>
      <c r="B32" s="29"/>
      <c r="C32" s="29"/>
      <c r="D32" s="29"/>
      <c r="E32" s="29"/>
      <c r="F32" s="29"/>
      <c r="G32" s="29"/>
      <c r="H32" s="29"/>
      <c r="I32" s="29"/>
      <c r="J32" s="30"/>
    </row>
    <row r="33" spans="1:10" s="7" customFormat="1" ht="24" customHeight="1" x14ac:dyDescent="0.2">
      <c r="A33" s="64" t="s">
        <v>19</v>
      </c>
      <c r="B33" s="64"/>
      <c r="C33" s="64"/>
      <c r="D33" s="64"/>
      <c r="E33" s="64"/>
      <c r="F33" s="64"/>
      <c r="G33" s="64"/>
      <c r="H33" s="64"/>
      <c r="I33" s="64"/>
      <c r="J33" s="35" t="s">
        <v>53</v>
      </c>
    </row>
    <row r="34" spans="1:10" s="7" customFormat="1" ht="28.5" customHeight="1" x14ac:dyDescent="0.2">
      <c r="A34" s="60" t="s">
        <v>86</v>
      </c>
      <c r="B34" s="60"/>
      <c r="C34" s="60"/>
      <c r="D34" s="60"/>
      <c r="E34" s="60"/>
      <c r="F34" s="60"/>
      <c r="G34" s="60"/>
      <c r="H34" s="60"/>
      <c r="I34" s="60"/>
      <c r="J34" s="4">
        <v>0</v>
      </c>
    </row>
    <row r="35" spans="1:10" s="7" customFormat="1" ht="28.5" customHeight="1" x14ac:dyDescent="0.2">
      <c r="A35" s="48" t="s">
        <v>54</v>
      </c>
      <c r="B35" s="48"/>
      <c r="C35" s="48"/>
      <c r="D35" s="48"/>
      <c r="E35" s="48"/>
      <c r="F35" s="48"/>
      <c r="G35" s="48"/>
      <c r="H35" s="48"/>
      <c r="I35" s="48"/>
      <c r="J35" s="3">
        <v>0.22</v>
      </c>
    </row>
    <row r="36" spans="1:10" s="7" customFormat="1" ht="28.5" customHeight="1" x14ac:dyDescent="0.2">
      <c r="A36" s="40" t="s">
        <v>79</v>
      </c>
      <c r="B36" s="40"/>
      <c r="C36" s="40"/>
      <c r="D36" s="40"/>
      <c r="E36" s="40"/>
      <c r="F36" s="40"/>
      <c r="G36" s="40"/>
      <c r="H36" s="40"/>
      <c r="I36" s="40"/>
      <c r="J36" s="36">
        <f>J34*(1+J35)</f>
        <v>0</v>
      </c>
    </row>
    <row r="37" spans="1:10" s="7" customFormat="1" ht="28.5" customHeight="1" x14ac:dyDescent="0.2">
      <c r="A37" s="29"/>
    </row>
    <row r="38" spans="1:10" s="7" customFormat="1" ht="24" customHeight="1" x14ac:dyDescent="0.2">
      <c r="A38" s="64" t="s">
        <v>19</v>
      </c>
      <c r="B38" s="64"/>
      <c r="C38" s="64"/>
      <c r="D38" s="64"/>
      <c r="E38" s="64"/>
      <c r="F38" s="64"/>
      <c r="G38" s="64"/>
      <c r="H38" s="64"/>
      <c r="I38" s="64"/>
      <c r="J38" s="35" t="s">
        <v>53</v>
      </c>
    </row>
    <row r="39" spans="1:10" s="7" customFormat="1" ht="28.5" customHeight="1" x14ac:dyDescent="0.2">
      <c r="A39" s="48" t="s">
        <v>55</v>
      </c>
      <c r="B39" s="48"/>
      <c r="C39" s="48"/>
      <c r="D39" s="48"/>
      <c r="E39" s="48"/>
      <c r="F39" s="48"/>
      <c r="G39" s="48"/>
      <c r="H39" s="48"/>
      <c r="I39" s="48"/>
      <c r="J39" s="4">
        <v>0</v>
      </c>
    </row>
    <row r="40" spans="1:10" s="7" customFormat="1" ht="28.5" customHeight="1" x14ac:dyDescent="0.2">
      <c r="A40" s="48" t="s">
        <v>54</v>
      </c>
      <c r="B40" s="48"/>
      <c r="C40" s="48"/>
      <c r="D40" s="48"/>
      <c r="E40" s="48"/>
      <c r="F40" s="48"/>
      <c r="G40" s="48"/>
      <c r="H40" s="48"/>
      <c r="I40" s="48"/>
      <c r="J40" s="3">
        <v>0.22</v>
      </c>
    </row>
    <row r="41" spans="1:10" s="7" customFormat="1" ht="28.5" customHeight="1" x14ac:dyDescent="0.2">
      <c r="A41" s="48" t="s">
        <v>56</v>
      </c>
      <c r="B41" s="48"/>
      <c r="C41" s="48"/>
      <c r="D41" s="48"/>
      <c r="E41" s="48"/>
      <c r="F41" s="48"/>
      <c r="G41" s="48"/>
      <c r="H41" s="48"/>
      <c r="I41" s="48"/>
      <c r="J41" s="36">
        <f>J39*(1+J40)</f>
        <v>0</v>
      </c>
    </row>
    <row r="42" spans="1:10" s="7" customFormat="1" ht="12.75" x14ac:dyDescent="0.2"/>
    <row r="43" spans="1:10" s="7" customFormat="1" ht="11.25" customHeight="1" x14ac:dyDescent="0.2">
      <c r="A43" s="41" t="s">
        <v>20</v>
      </c>
      <c r="B43" s="41"/>
    </row>
    <row r="44" spans="1:10" s="7" customFormat="1" ht="12.75" x14ac:dyDescent="0.2">
      <c r="A44" s="13" t="s">
        <v>12</v>
      </c>
      <c r="B44" s="43" t="s">
        <v>71</v>
      </c>
      <c r="C44" s="43"/>
      <c r="D44" s="43"/>
      <c r="E44" s="43"/>
      <c r="F44" s="43"/>
      <c r="G44" s="43"/>
      <c r="H44" s="43"/>
      <c r="I44" s="43"/>
      <c r="J44" s="43"/>
    </row>
    <row r="45" spans="1:10" s="7" customFormat="1" ht="12.75" x14ac:dyDescent="0.2">
      <c r="A45" s="70" t="s">
        <v>12</v>
      </c>
      <c r="B45" s="43" t="s">
        <v>73</v>
      </c>
      <c r="C45" s="43"/>
      <c r="D45" s="43"/>
      <c r="E45" s="43"/>
      <c r="F45" s="43"/>
      <c r="G45" s="43"/>
      <c r="H45" s="43"/>
      <c r="I45" s="43"/>
      <c r="J45" s="43"/>
    </row>
    <row r="46" spans="1:10" s="7" customFormat="1" ht="12.75" x14ac:dyDescent="0.2">
      <c r="A46" s="70"/>
      <c r="B46" s="43"/>
      <c r="C46" s="43"/>
      <c r="D46" s="43"/>
      <c r="E46" s="43"/>
      <c r="F46" s="43"/>
      <c r="G46" s="43"/>
      <c r="H46" s="43"/>
      <c r="I46" s="43"/>
      <c r="J46" s="43"/>
    </row>
    <row r="47" spans="1:10" s="7" customFormat="1" ht="12.75" x14ac:dyDescent="0.2">
      <c r="A47" s="70" t="s">
        <v>12</v>
      </c>
      <c r="B47" s="43" t="s">
        <v>74</v>
      </c>
      <c r="C47" s="43"/>
      <c r="D47" s="43"/>
      <c r="E47" s="43"/>
      <c r="F47" s="43"/>
      <c r="G47" s="43"/>
      <c r="H47" s="43"/>
      <c r="I47" s="43"/>
      <c r="J47" s="43"/>
    </row>
    <row r="48" spans="1:10" s="7" customFormat="1" ht="12.75" x14ac:dyDescent="0.2">
      <c r="A48" s="70"/>
      <c r="B48" s="43"/>
      <c r="C48" s="43"/>
      <c r="D48" s="43"/>
      <c r="E48" s="43"/>
      <c r="F48" s="43"/>
      <c r="G48" s="43"/>
      <c r="H48" s="43"/>
      <c r="I48" s="43"/>
      <c r="J48" s="43"/>
    </row>
    <row r="49" spans="1:10" s="7" customFormat="1" ht="12.75" x14ac:dyDescent="0.2">
      <c r="A49" s="70"/>
      <c r="B49" s="43"/>
      <c r="C49" s="43"/>
      <c r="D49" s="43"/>
      <c r="E49" s="43"/>
      <c r="F49" s="43"/>
      <c r="G49" s="43"/>
      <c r="H49" s="43"/>
      <c r="I49" s="43"/>
      <c r="J49" s="43"/>
    </row>
    <row r="50" spans="1:10" s="7" customFormat="1" ht="12.75" x14ac:dyDescent="0.2">
      <c r="A50" s="70"/>
      <c r="B50" s="43"/>
      <c r="C50" s="43"/>
      <c r="D50" s="43"/>
      <c r="E50" s="43"/>
      <c r="F50" s="43"/>
      <c r="G50" s="43"/>
      <c r="H50" s="43"/>
      <c r="I50" s="43"/>
      <c r="J50" s="43"/>
    </row>
    <row r="51" spans="1:10" s="7" customFormat="1" ht="12.75" x14ac:dyDescent="0.2">
      <c r="A51" s="70"/>
      <c r="B51" s="43"/>
      <c r="C51" s="43"/>
      <c r="D51" s="43"/>
      <c r="E51" s="43"/>
      <c r="F51" s="43"/>
      <c r="G51" s="43"/>
      <c r="H51" s="43"/>
      <c r="I51" s="43"/>
      <c r="J51" s="43"/>
    </row>
    <row r="52" spans="1:10" s="7" customFormat="1" ht="12.75" x14ac:dyDescent="0.2">
      <c r="A52" s="70"/>
      <c r="B52" s="43"/>
      <c r="C52" s="43"/>
      <c r="D52" s="43"/>
      <c r="E52" s="43"/>
      <c r="F52" s="43"/>
      <c r="G52" s="43"/>
      <c r="H52" s="43"/>
      <c r="I52" s="43"/>
      <c r="J52" s="43"/>
    </row>
    <row r="53" spans="1:10" s="7" customFormat="1" ht="12.75" x14ac:dyDescent="0.2">
      <c r="A53" s="70" t="s">
        <v>12</v>
      </c>
      <c r="B53" s="43" t="s">
        <v>75</v>
      </c>
      <c r="C53" s="43"/>
      <c r="D53" s="43"/>
      <c r="E53" s="43"/>
      <c r="F53" s="43"/>
      <c r="G53" s="43"/>
      <c r="H53" s="43"/>
      <c r="I53" s="43"/>
      <c r="J53" s="43"/>
    </row>
    <row r="54" spans="1:10" s="7" customFormat="1" ht="12.75" x14ac:dyDescent="0.2">
      <c r="A54" s="70"/>
      <c r="B54" s="43"/>
      <c r="C54" s="43"/>
      <c r="D54" s="43"/>
      <c r="E54" s="43"/>
      <c r="F54" s="43"/>
      <c r="G54" s="43"/>
      <c r="H54" s="43"/>
      <c r="I54" s="43"/>
      <c r="J54" s="43"/>
    </row>
    <row r="55" spans="1:10" s="7" customFormat="1" ht="12.75" x14ac:dyDescent="0.2">
      <c r="A55" s="70"/>
      <c r="B55" s="43"/>
      <c r="C55" s="43"/>
      <c r="D55" s="43"/>
      <c r="E55" s="43"/>
      <c r="F55" s="43"/>
      <c r="G55" s="43"/>
      <c r="H55" s="43"/>
      <c r="I55" s="43"/>
      <c r="J55" s="43"/>
    </row>
    <row r="56" spans="1:10" s="7" customFormat="1" ht="5.25" customHeight="1" x14ac:dyDescent="0.2">
      <c r="A56" s="70"/>
      <c r="B56" s="43"/>
      <c r="C56" s="43"/>
      <c r="D56" s="43"/>
      <c r="E56" s="43"/>
      <c r="F56" s="43"/>
      <c r="G56" s="43"/>
      <c r="H56" s="43"/>
      <c r="I56" s="43"/>
      <c r="J56" s="43"/>
    </row>
    <row r="57" spans="1:10" s="7" customFormat="1" ht="12.75" x14ac:dyDescent="0.2">
      <c r="A57" s="70" t="s">
        <v>12</v>
      </c>
      <c r="B57" s="43" t="s">
        <v>76</v>
      </c>
      <c r="C57" s="43"/>
      <c r="D57" s="43"/>
      <c r="E57" s="43"/>
      <c r="F57" s="43"/>
      <c r="G57" s="43"/>
      <c r="H57" s="43"/>
      <c r="I57" s="43"/>
      <c r="J57" s="43"/>
    </row>
    <row r="58" spans="1:10" s="7" customFormat="1" ht="12.75" x14ac:dyDescent="0.2">
      <c r="A58" s="70"/>
      <c r="B58" s="43"/>
      <c r="C58" s="43"/>
      <c r="D58" s="43"/>
      <c r="E58" s="43"/>
      <c r="F58" s="43"/>
      <c r="G58" s="43"/>
      <c r="H58" s="43"/>
      <c r="I58" s="43"/>
      <c r="J58" s="43"/>
    </row>
    <row r="59" spans="1:10" s="7" customFormat="1" ht="12.75" x14ac:dyDescent="0.2">
      <c r="A59" s="70"/>
      <c r="B59" s="43"/>
      <c r="C59" s="43"/>
      <c r="D59" s="43"/>
      <c r="E59" s="43"/>
      <c r="F59" s="43"/>
      <c r="G59" s="43"/>
      <c r="H59" s="43"/>
      <c r="I59" s="43"/>
      <c r="J59" s="43"/>
    </row>
    <row r="60" spans="1:10" s="7" customFormat="1" ht="12.75" x14ac:dyDescent="0.2">
      <c r="A60" s="70" t="s">
        <v>12</v>
      </c>
      <c r="B60" s="43" t="s">
        <v>77</v>
      </c>
      <c r="C60" s="43"/>
      <c r="D60" s="43"/>
      <c r="E60" s="43"/>
      <c r="F60" s="43"/>
      <c r="G60" s="43"/>
      <c r="H60" s="43"/>
      <c r="I60" s="43"/>
      <c r="J60" s="43"/>
    </row>
    <row r="61" spans="1:10" s="7" customFormat="1" ht="12.75" x14ac:dyDescent="0.2">
      <c r="A61" s="70"/>
      <c r="B61" s="43"/>
      <c r="C61" s="43"/>
      <c r="D61" s="43"/>
      <c r="E61" s="43"/>
      <c r="F61" s="43"/>
      <c r="G61" s="43"/>
      <c r="H61" s="43"/>
      <c r="I61" s="43"/>
      <c r="J61" s="43"/>
    </row>
  </sheetData>
  <mergeCells count="65">
    <mergeCell ref="A57:A59"/>
    <mergeCell ref="A60:A61"/>
    <mergeCell ref="A47:A52"/>
    <mergeCell ref="A45:A46"/>
    <mergeCell ref="B44:J44"/>
    <mergeCell ref="B60:J61"/>
    <mergeCell ref="B57:J59"/>
    <mergeCell ref="B53:J56"/>
    <mergeCell ref="B47:J52"/>
    <mergeCell ref="B45:J46"/>
    <mergeCell ref="A35:I35"/>
    <mergeCell ref="A36:I36"/>
    <mergeCell ref="A53:A56"/>
    <mergeCell ref="A41:I41"/>
    <mergeCell ref="A38:I38"/>
    <mergeCell ref="A43:B43"/>
    <mergeCell ref="A39:I39"/>
    <mergeCell ref="A40:I40"/>
    <mergeCell ref="A1:C1"/>
    <mergeCell ref="C2:D2"/>
    <mergeCell ref="C3:D3"/>
    <mergeCell ref="C4:D4"/>
    <mergeCell ref="C6:D6"/>
    <mergeCell ref="A28:I28"/>
    <mergeCell ref="A9:J10"/>
    <mergeCell ref="A12:J12"/>
    <mergeCell ref="D15:E15"/>
    <mergeCell ref="D14:I14"/>
    <mergeCell ref="D22:E22"/>
    <mergeCell ref="F22:G22"/>
    <mergeCell ref="H22:I22"/>
    <mergeCell ref="D16:E16"/>
    <mergeCell ref="F16:G16"/>
    <mergeCell ref="H16:I16"/>
    <mergeCell ref="C14:C15"/>
    <mergeCell ref="J14:J15"/>
    <mergeCell ref="H15:I15"/>
    <mergeCell ref="F15:G15"/>
    <mergeCell ref="D26:I26"/>
    <mergeCell ref="A33:I33"/>
    <mergeCell ref="A34:I34"/>
    <mergeCell ref="C7:D7"/>
    <mergeCell ref="D23:I23"/>
    <mergeCell ref="D24:I24"/>
    <mergeCell ref="D17:E17"/>
    <mergeCell ref="F17:G17"/>
    <mergeCell ref="H17:I17"/>
    <mergeCell ref="D18:E18"/>
    <mergeCell ref="F18:G18"/>
    <mergeCell ref="H18:I18"/>
    <mergeCell ref="A29:I29"/>
    <mergeCell ref="A30:I30"/>
    <mergeCell ref="A31:I31"/>
    <mergeCell ref="A14:A15"/>
    <mergeCell ref="B14:B15"/>
    <mergeCell ref="D21:E21"/>
    <mergeCell ref="F21:G21"/>
    <mergeCell ref="D25:I25"/>
    <mergeCell ref="D19:E19"/>
    <mergeCell ref="F19:G19"/>
    <mergeCell ref="H19:I19"/>
    <mergeCell ref="D20:E20"/>
    <mergeCell ref="F20:G20"/>
    <mergeCell ref="H20:I20"/>
    <mergeCell ref="H21:I21"/>
  </mergeCells>
  <phoneticPr fontId="7" type="noConversion"/>
  <pageMargins left="0.70866141732283472" right="0.70866141732283472" top="0.74803149606299213" bottom="0.74803149606299213" header="0.31496062992125984" footer="0.31496062992125984"/>
  <pageSetup paperSize="9" scale="96" fitToHeight="0" orientation="landscape" r:id="rId1"/>
  <headerFooter>
    <oddHeader>&amp;R&amp;"Arial,Krepko"&amp;12OBR-2.1.2</oddHeader>
    <oddFooter>&amp;L&amp;"Arial,Poševno"&amp;10UKC Maribor&amp;R&amp;"Arial,Poševno"&amp;10Stran &amp;P / &amp;N
Nabava RTG aparata za slikanje skeleta</oddFooter>
  </headerFooter>
  <rowBreaks count="2" manualBreakCount="2">
    <brk id="19" max="9"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 OBR-2.1.1</vt:lpstr>
      <vt:lpstr>Tabela 2-Vzdrževanje OBR-2.1.2</vt:lpstr>
      <vt:lpstr>'Predračun OBR-2.1'!Področje_tiskanja</vt:lpstr>
      <vt:lpstr>'Rekapitulacija OBR-2'!Področje_tiskanja</vt:lpstr>
      <vt:lpstr>'Tabela 1-Oprema OBR-2.1.1'!Področje_tiskanja</vt:lpstr>
      <vt:lpstr>'Tabela 2-Vzdrževanje 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Grega ZRIMŠEK</cp:lastModifiedBy>
  <cp:lastPrinted>2026-05-25T13:03:12Z</cp:lastPrinted>
  <dcterms:created xsi:type="dcterms:W3CDTF">2024-02-02T09:36:16Z</dcterms:created>
  <dcterms:modified xsi:type="dcterms:W3CDTF">2026-06-04T08:11:59Z</dcterms:modified>
</cp:coreProperties>
</file>